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7" i="1" l="1"/>
  <c r="F17" i="1"/>
  <c r="E17" i="1"/>
</calcChain>
</file>

<file path=xl/sharedStrings.xml><?xml version="1.0" encoding="utf-8"?>
<sst xmlns="http://schemas.openxmlformats.org/spreadsheetml/2006/main" count="125" uniqueCount="51">
  <si>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</si>
  <si>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</si>
  <si>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</si>
  <si>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</si>
  <si>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</si>
  <si>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</si>
  <si>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</si>
  <si>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</si>
  <si>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</si>
  <si>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</si>
  <si>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</si>
  <si>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</si>
  <si>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</si>
  <si>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110 кВ Сусоловка</t>
  </si>
  <si>
    <t xml:space="preserve"> 0,4 Сусоловка ТСН 1 ао RS УСПД</t>
  </si>
  <si>
    <t xml:space="preserve"> 10 Сусоловка Т 1 ао RS УСПД</t>
  </si>
  <si>
    <t xml:space="preserve"> 10 Сусоловка Т 1 ап RS УСПД</t>
  </si>
  <si>
    <t xml:space="preserve"> 10 Сусоловка-Северный ао</t>
  </si>
  <si>
    <t xml:space="preserve"> 10 Сусоловка-Сусоловск. ЛПХ ао</t>
  </si>
  <si>
    <t xml:space="preserve"> 10 Сусоловка-Христофор. ЛПХ ао RS УСПД</t>
  </si>
  <si>
    <t xml:space="preserve"> 110 Сусоловка Т ао RS УСПД</t>
  </si>
  <si>
    <t xml:space="preserve"> 110 Сусоловка Т ап RS УСПД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</si>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</sst>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zoomScaleNormal="100" zoomScaleSheetLayoutView="100" workbookViewId="0">
      <selection activeCell="A5" sqref="A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11316.78</v>
      </c>
      <c r="C9" s="23">
        <v>11317.44</v>
      </c>
      <c r="D9" s="24">
        <v>15</v>
      </c>
      <c r="E9" s="25">
        <v>9.9</v>
      </c>
      <c r="F9" s="26">
        <v>9.8940000000000001</v>
      </c>
      <c r="G9" s="26">
        <v>6.0000000000000001E-3</v>
      </c>
      <c r="H9" s="27">
        <v>0.06</v>
      </c>
    </row>
    <row r="10" spans="1:10" x14ac:dyDescent="0.25">
      <c r="A10" s="28" t="s">
        <v>15</v>
      </c>
      <c r="B10" s="29">
        <v>170.68340000000001</v>
      </c>
      <c r="C10" s="29">
        <v>170.68340000000001</v>
      </c>
      <c r="D10" s="30">
        <v>6000</v>
      </c>
      <c r="E10" s="31">
        <v>0</v>
      </c>
      <c r="F10" s="32">
        <v>0</v>
      </c>
      <c r="G10" s="32">
        <v>0</v>
      </c>
      <c r="H10" s="33"/>
    </row>
    <row r="11" spans="1:10" x14ac:dyDescent="0.25">
      <c r="A11" s="28" t="s">
        <v>16</v>
      </c>
      <c r="B11" s="29">
        <v>4455.5499</v>
      </c>
      <c r="C11" s="29">
        <v>4455.8600999999999</v>
      </c>
      <c r="D11" s="30">
        <v>6000</v>
      </c>
      <c r="E11" s="31">
        <v>1861.2</v>
      </c>
      <c r="F11" s="32">
        <v>1861.2</v>
      </c>
      <c r="G11" s="32">
        <v>0</v>
      </c>
      <c r="H11" s="33">
        <v>0</v>
      </c>
    </row>
    <row r="12" spans="1:10" x14ac:dyDescent="0.25">
      <c r="A12" s="28" t="s">
        <v>17</v>
      </c>
      <c r="B12" s="29">
        <v>3786.0174999999999</v>
      </c>
      <c r="C12" s="29">
        <v>3786.6154999999999</v>
      </c>
      <c r="D12" s="30">
        <v>2000</v>
      </c>
      <c r="E12" s="31">
        <v>1196</v>
      </c>
      <c r="F12" s="32">
        <v>1196</v>
      </c>
      <c r="G12" s="32">
        <v>0</v>
      </c>
      <c r="H12" s="33">
        <v>0</v>
      </c>
    </row>
    <row r="13" spans="1:10" x14ac:dyDescent="0.25">
      <c r="A13" s="28" t="s">
        <v>18</v>
      </c>
      <c r="B13" s="29">
        <v>1244.7908</v>
      </c>
      <c r="C13" s="29">
        <v>1244.9199000000001</v>
      </c>
      <c r="D13" s="30">
        <v>2000</v>
      </c>
      <c r="E13" s="31">
        <v>258.2</v>
      </c>
      <c r="F13" s="32">
        <v>258.2</v>
      </c>
      <c r="G13" s="32">
        <v>0</v>
      </c>
      <c r="H13" s="33">
        <v>0</v>
      </c>
    </row>
    <row r="14" spans="1:10" x14ac:dyDescent="0.25">
      <c r="A14" s="28" t="s">
        <v>19</v>
      </c>
      <c r="B14" s="29">
        <v>710.19759999999997</v>
      </c>
      <c r="C14" s="29">
        <v>710.39200000000005</v>
      </c>
      <c r="D14" s="30">
        <v>2000</v>
      </c>
      <c r="E14" s="31">
        <v>388.8</v>
      </c>
      <c r="F14" s="32">
        <v>388.8</v>
      </c>
      <c r="G14" s="32">
        <v>0</v>
      </c>
      <c r="H14" s="33">
        <v>0</v>
      </c>
    </row>
    <row r="15" spans="1:10" x14ac:dyDescent="0.25">
      <c r="A15" s="28" t="s">
        <v>20</v>
      </c>
      <c r="B15" s="29">
        <v>6.4500000000000002E-2</v>
      </c>
      <c r="C15" s="29">
        <v>6.4500000000000002E-2</v>
      </c>
      <c r="D15" s="30">
        <v>11000</v>
      </c>
      <c r="E15" s="31">
        <v>0</v>
      </c>
      <c r="F15" s="32">
        <v>0</v>
      </c>
      <c r="G15" s="32">
        <v>0</v>
      </c>
      <c r="H15" s="33"/>
    </row>
    <row r="16" spans="1:10" ht="16.5" thickBot="1" x14ac:dyDescent="0.3">
      <c r="A16" s="34" t="s">
        <v>21</v>
      </c>
      <c r="B16" s="35">
        <v>1473.7553</v>
      </c>
      <c r="C16" s="35">
        <v>1473.9326000000001</v>
      </c>
      <c r="D16" s="36">
        <v>11000</v>
      </c>
      <c r="E16" s="37">
        <v>1950.3</v>
      </c>
      <c r="F16" s="38">
        <v>1950.3</v>
      </c>
      <c r="G16" s="38">
        <v>0</v>
      </c>
      <c r="H16" s="39">
        <v>0</v>
      </c>
    </row>
    <row r="17" spans="1:8" x14ac:dyDescent="0.25">
      <c r="E17" s="40">
        <f>SUM(E9:E16)</f>
        <v>5664.4000000000005</v>
      </c>
      <c r="F17" s="41">
        <f>SUM(F9:F16)</f>
        <v>5664.3940000000002</v>
      </c>
      <c r="G17" s="41">
        <f>SUM(G9:G16)</f>
        <v>6.0000000000000001E-3</v>
      </c>
    </row>
    <row r="23" spans="1:8" ht="12.75" x14ac:dyDescent="0.2">
      <c r="A23" s="42"/>
      <c r="B23" s="42"/>
      <c r="C23" s="42"/>
      <c r="D23" s="42"/>
      <c r="E23" s="42"/>
      <c r="F23" s="42"/>
      <c r="G23" s="42"/>
      <c r="H23" s="42"/>
    </row>
    <row r="24" spans="1:8" ht="25.5" x14ac:dyDescent="0.2">
      <c r="A24" s="121" t="s">
        <v>1</v>
      </c>
      <c r="B24" s="121"/>
      <c r="C24" s="121"/>
      <c r="D24" s="121"/>
      <c r="E24" s="121"/>
      <c r="F24" s="121"/>
      <c r="G24" s="121"/>
      <c r="H24" s="121"/>
    </row>
    <row r="25" spans="1:8" ht="18.75" x14ac:dyDescent="0.2">
      <c r="A25" s="44"/>
      <c r="B25" s="49"/>
      <c r="C25" s="49"/>
      <c r="D25" s="48"/>
      <c r="E25" s="51"/>
      <c r="F25" s="45"/>
      <c r="G25" s="45"/>
      <c r="H25" s="42"/>
    </row>
    <row r="26" spans="1:8" x14ac:dyDescent="0.2">
      <c r="A26" s="42"/>
      <c r="B26" s="50"/>
      <c r="C26" s="50"/>
      <c r="D26" s="42"/>
      <c r="E26" s="52"/>
      <c r="F26" s="42"/>
      <c r="G26" s="42"/>
      <c r="H26" s="46" t="s">
        <v>22</v>
      </c>
    </row>
    <row r="27" spans="1:8" ht="18.75" x14ac:dyDescent="0.2">
      <c r="A27" s="43" t="s">
        <v>13</v>
      </c>
      <c r="B27" s="50"/>
      <c r="C27" s="50"/>
      <c r="D27" s="42"/>
      <c r="E27" s="52"/>
      <c r="F27" s="42"/>
      <c r="G27" s="42"/>
      <c r="H27" s="47" t="s">
        <v>12</v>
      </c>
    </row>
    <row r="28" spans="1:8" ht="13.5" thickBot="1" x14ac:dyDescent="0.25">
      <c r="A28" s="42"/>
      <c r="B28" s="42"/>
      <c r="C28" s="42"/>
      <c r="D28" s="42"/>
      <c r="E28" s="42"/>
      <c r="F28" s="42"/>
      <c r="G28" s="42"/>
      <c r="H28" s="42"/>
    </row>
    <row r="29" spans="1:8" ht="63" x14ac:dyDescent="0.2">
      <c r="A29" s="122" t="s">
        <v>0</v>
      </c>
      <c r="B29" s="124" t="s">
        <v>2</v>
      </c>
      <c r="C29" s="124" t="s">
        <v>3</v>
      </c>
      <c r="D29" s="126" t="s">
        <v>6</v>
      </c>
      <c r="E29" s="53" t="s">
        <v>10</v>
      </c>
      <c r="F29" s="53" t="s">
        <v>9</v>
      </c>
      <c r="G29" s="53" t="s">
        <v>7</v>
      </c>
      <c r="H29" s="128" t="s">
        <v>4</v>
      </c>
    </row>
    <row r="30" spans="1:8" ht="16.5" thickBot="1" x14ac:dyDescent="0.25">
      <c r="A30" s="123"/>
      <c r="B30" s="125"/>
      <c r="C30" s="125"/>
      <c r="D30" s="127"/>
      <c r="E30" s="54" t="s">
        <v>23</v>
      </c>
      <c r="F30" s="54" t="s">
        <v>23</v>
      </c>
      <c r="G30" s="54" t="s">
        <v>23</v>
      </c>
      <c r="H30" s="129"/>
    </row>
    <row r="31" spans="1:8" x14ac:dyDescent="0.25">
      <c r="A31" s="55" t="s">
        <v>14</v>
      </c>
      <c r="B31" s="56"/>
      <c r="C31" s="56"/>
      <c r="D31" s="57">
        <v>15</v>
      </c>
      <c r="E31" s="58"/>
      <c r="F31" s="59"/>
      <c r="G31" s="59"/>
      <c r="H31" s="60"/>
    </row>
    <row r="32" spans="1:8" x14ac:dyDescent="0.25">
      <c r="A32" s="61" t="s">
        <v>15</v>
      </c>
      <c r="B32" s="62">
        <v>54.535899999999998</v>
      </c>
      <c r="C32" s="62">
        <v>54.535899999999998</v>
      </c>
      <c r="D32" s="63">
        <v>6000</v>
      </c>
      <c r="E32" s="64">
        <v>0</v>
      </c>
      <c r="F32" s="65">
        <v>0</v>
      </c>
      <c r="G32" s="65">
        <v>0</v>
      </c>
      <c r="H32" s="66"/>
    </row>
    <row r="33" spans="1:8" x14ac:dyDescent="0.25">
      <c r="A33" s="61" t="s">
        <v>16</v>
      </c>
      <c r="B33" s="62">
        <v>2148.2739999999999</v>
      </c>
      <c r="C33" s="62">
        <v>2148.4618</v>
      </c>
      <c r="D33" s="63">
        <v>6000</v>
      </c>
      <c r="E33" s="64">
        <v>1126.8</v>
      </c>
      <c r="F33" s="65">
        <v>1126.8</v>
      </c>
      <c r="G33" s="65">
        <v>0</v>
      </c>
      <c r="H33" s="66">
        <v>0</v>
      </c>
    </row>
    <row r="34" spans="1:8" x14ac:dyDescent="0.25">
      <c r="A34" s="61" t="s">
        <v>17</v>
      </c>
      <c r="B34" s="62">
        <v>1270.6441</v>
      </c>
      <c r="C34" s="62">
        <v>1270.9449</v>
      </c>
      <c r="D34" s="63">
        <v>2000</v>
      </c>
      <c r="E34" s="64">
        <v>601.6</v>
      </c>
      <c r="F34" s="65">
        <v>601.4</v>
      </c>
      <c r="G34" s="65">
        <v>0.2</v>
      </c>
      <c r="H34" s="66">
        <v>0.03</v>
      </c>
    </row>
    <row r="35" spans="1:8" x14ac:dyDescent="0.25">
      <c r="A35" s="61" t="s">
        <v>18</v>
      </c>
      <c r="B35" s="62">
        <v>565.66359999999997</v>
      </c>
      <c r="C35" s="62">
        <v>565.75300000000004</v>
      </c>
      <c r="D35" s="63">
        <v>2000</v>
      </c>
      <c r="E35" s="64">
        <v>178.8</v>
      </c>
      <c r="F35" s="65">
        <v>178.8</v>
      </c>
      <c r="G35" s="65">
        <v>0</v>
      </c>
      <c r="H35" s="66">
        <v>0</v>
      </c>
    </row>
    <row r="36" spans="1:8" x14ac:dyDescent="0.25">
      <c r="A36" s="61" t="s">
        <v>19</v>
      </c>
      <c r="B36" s="62">
        <v>428.33479999999997</v>
      </c>
      <c r="C36" s="62">
        <v>428.49959999999999</v>
      </c>
      <c r="D36" s="63">
        <v>2000</v>
      </c>
      <c r="E36" s="64">
        <v>329.6</v>
      </c>
      <c r="F36" s="65">
        <v>329.6</v>
      </c>
      <c r="G36" s="65">
        <v>0</v>
      </c>
      <c r="H36" s="66">
        <v>0</v>
      </c>
    </row>
    <row r="37" spans="1:8" x14ac:dyDescent="0.25">
      <c r="A37" s="61" t="s">
        <v>20</v>
      </c>
      <c r="B37" s="62">
        <v>0.10730000000000001</v>
      </c>
      <c r="C37" s="62">
        <v>0.10730000000000001</v>
      </c>
      <c r="D37" s="63">
        <v>11000</v>
      </c>
      <c r="E37" s="64">
        <v>0</v>
      </c>
      <c r="F37" s="65">
        <v>0</v>
      </c>
      <c r="G37" s="65">
        <v>0</v>
      </c>
      <c r="H37" s="66"/>
    </row>
    <row r="38" spans="1:8" ht="16.5" thickBot="1" x14ac:dyDescent="0.3">
      <c r="A38" s="67" t="s">
        <v>21</v>
      </c>
      <c r="B38" s="68">
        <v>628.81240000000003</v>
      </c>
      <c r="C38" s="68">
        <v>628.92200000000003</v>
      </c>
      <c r="D38" s="69">
        <v>11000</v>
      </c>
      <c r="E38" s="70">
        <v>1205.5999999999999</v>
      </c>
      <c r="F38" s="71">
        <v>1205.5999999999999</v>
      </c>
      <c r="G38" s="71">
        <v>0</v>
      </c>
      <c r="H38" s="72">
        <v>0</v>
      </c>
    </row>
    <row r="39" spans="1:8" x14ac:dyDescent="0.25">
      <c r="E39" s="73">
        <v>3442.4</v>
      </c>
      <c r="F39" s="74">
        <v>3442.2</v>
      </c>
      <c r="G39" s="74">
        <v>0.2</v>
      </c>
    </row>
  </sheetData>
  <mergeCells count="12">
    <mergeCell ref="A24:H24"/>
    <mergeCell ref="A29:A30"/>
    <mergeCell ref="B29:B30"/>
    <mergeCell ref="C29:C30"/>
    <mergeCell ref="D29:D30"/>
    <mergeCell ref="H29:H30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6"/>
  <sheetViews>
    <sheetView workbookViewId="0">
      <selection activeCell="A3" sqref="A3"/>
    </sheetView>
  </sheetViews>
  <sheetFormatPr defaultRowHeight="12.75" x14ac:dyDescent="0.2"/>
  <cols>
    <col min="1" max="1" width="35.7109375" customWidth="1"/>
  </cols>
  <sheetData>
    <row r="2" spans="1:26" ht="25.5" x14ac:dyDescent="0.2">
      <c r="A2" s="98"/>
      <c r="B2" s="103"/>
      <c r="C2" s="98"/>
      <c r="D2" s="110" t="s">
        <v>24</v>
      </c>
      <c r="E2" s="103"/>
      <c r="F2" s="103"/>
      <c r="G2" s="103"/>
      <c r="H2" s="103"/>
      <c r="I2" s="103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</row>
    <row r="3" spans="1:26" ht="18.75" x14ac:dyDescent="0.2">
      <c r="A3" s="98"/>
      <c r="B3" s="102"/>
      <c r="C3" s="98"/>
      <c r="D3" s="104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</row>
    <row r="4" spans="1:26" ht="15.75" x14ac:dyDescent="0.2">
      <c r="A4" s="98"/>
      <c r="B4" s="102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100" t="s">
        <v>11</v>
      </c>
    </row>
    <row r="5" spans="1:26" ht="18.75" x14ac:dyDescent="0.2">
      <c r="A5" s="109" t="s">
        <v>13</v>
      </c>
      <c r="B5" s="102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9" t="s">
        <v>12</v>
      </c>
    </row>
    <row r="6" spans="1:26" ht="13.5" thickBot="1" x14ac:dyDescent="0.25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</row>
    <row r="7" spans="1:26" ht="16.5" thickBot="1" x14ac:dyDescent="0.25">
      <c r="A7" s="108" t="s">
        <v>0</v>
      </c>
      <c r="B7" s="111" t="s">
        <v>25</v>
      </c>
      <c r="C7" s="111" t="s">
        <v>26</v>
      </c>
      <c r="D7" s="111" t="s">
        <v>27</v>
      </c>
      <c r="E7" s="111" t="s">
        <v>28</v>
      </c>
      <c r="F7" s="111" t="s">
        <v>29</v>
      </c>
      <c r="G7" s="111" t="s">
        <v>30</v>
      </c>
      <c r="H7" s="111" t="s">
        <v>31</v>
      </c>
      <c r="I7" s="111" t="s">
        <v>32</v>
      </c>
      <c r="J7" s="111" t="s">
        <v>33</v>
      </c>
      <c r="K7" s="111" t="s">
        <v>34</v>
      </c>
      <c r="L7" s="111" t="s">
        <v>35</v>
      </c>
      <c r="M7" s="111" t="s">
        <v>36</v>
      </c>
      <c r="N7" s="111" t="s">
        <v>37</v>
      </c>
      <c r="O7" s="111" t="s">
        <v>38</v>
      </c>
      <c r="P7" s="111" t="s">
        <v>39</v>
      </c>
      <c r="Q7" s="111" t="s">
        <v>40</v>
      </c>
      <c r="R7" s="111" t="s">
        <v>41</v>
      </c>
      <c r="S7" s="111" t="s">
        <v>42</v>
      </c>
      <c r="T7" s="111" t="s">
        <v>43</v>
      </c>
      <c r="U7" s="111" t="s">
        <v>44</v>
      </c>
      <c r="V7" s="111" t="s">
        <v>45</v>
      </c>
      <c r="W7" s="111" t="s">
        <v>46</v>
      </c>
      <c r="X7" s="111" t="s">
        <v>47</v>
      </c>
      <c r="Y7" s="114" t="s">
        <v>48</v>
      </c>
      <c r="Z7" s="112" t="s">
        <v>49</v>
      </c>
    </row>
    <row r="8" spans="1:26" x14ac:dyDescent="0.2">
      <c r="A8" s="101" t="s">
        <v>14</v>
      </c>
      <c r="B8" s="105">
        <v>0.40200000000000002</v>
      </c>
      <c r="C8" s="106">
        <v>0.49200000000000005</v>
      </c>
      <c r="D8" s="106">
        <v>0.432</v>
      </c>
      <c r="E8" s="106">
        <v>0.46200000000000002</v>
      </c>
      <c r="F8" s="106">
        <v>0.41400000000000003</v>
      </c>
      <c r="G8" s="106">
        <v>0.47400000000000003</v>
      </c>
      <c r="H8" s="106">
        <v>0.40200000000000002</v>
      </c>
      <c r="I8" s="106">
        <v>0.40200000000000002</v>
      </c>
      <c r="J8" s="106">
        <v>0.40800000000000003</v>
      </c>
      <c r="K8" s="107">
        <v>0.39600000000000002</v>
      </c>
      <c r="L8" s="107">
        <v>0.40200000000000002</v>
      </c>
      <c r="M8" s="107">
        <v>0.40200000000000002</v>
      </c>
      <c r="N8" s="107">
        <v>0.40800000000000003</v>
      </c>
      <c r="O8" s="107">
        <v>0.40200000000000002</v>
      </c>
      <c r="P8" s="107">
        <v>0.40200000000000002</v>
      </c>
      <c r="Q8" s="107">
        <v>0.39600000000000002</v>
      </c>
      <c r="R8" s="107">
        <v>0.40200000000000002</v>
      </c>
      <c r="S8" s="107">
        <v>0.40200000000000002</v>
      </c>
      <c r="T8" s="107">
        <v>0.39600000000000002</v>
      </c>
      <c r="U8" s="107">
        <v>0.40200000000000002</v>
      </c>
      <c r="V8" s="107">
        <v>0.39600000000000002</v>
      </c>
      <c r="W8" s="107">
        <v>0.40200000000000002</v>
      </c>
      <c r="X8" s="107">
        <v>0.39600000000000002</v>
      </c>
      <c r="Y8" s="115">
        <v>0.40200000000000002</v>
      </c>
      <c r="Z8" s="113">
        <v>9.8940000000000019</v>
      </c>
    </row>
    <row r="9" spans="1:26" x14ac:dyDescent="0.2">
      <c r="A9" s="101" t="s">
        <v>15</v>
      </c>
      <c r="B9" s="105">
        <v>0</v>
      </c>
      <c r="C9" s="106">
        <v>0</v>
      </c>
      <c r="D9" s="106">
        <v>0</v>
      </c>
      <c r="E9" s="106">
        <v>0</v>
      </c>
      <c r="F9" s="106">
        <v>0</v>
      </c>
      <c r="G9" s="106">
        <v>0</v>
      </c>
      <c r="H9" s="106">
        <v>0</v>
      </c>
      <c r="I9" s="106">
        <v>0</v>
      </c>
      <c r="J9" s="106">
        <v>0</v>
      </c>
      <c r="K9" s="107">
        <v>0</v>
      </c>
      <c r="L9" s="107">
        <v>0</v>
      </c>
      <c r="M9" s="107">
        <v>0</v>
      </c>
      <c r="N9" s="107">
        <v>0</v>
      </c>
      <c r="O9" s="107">
        <v>0</v>
      </c>
      <c r="P9" s="107">
        <v>0</v>
      </c>
      <c r="Q9" s="107">
        <v>0</v>
      </c>
      <c r="R9" s="107">
        <v>0</v>
      </c>
      <c r="S9" s="107">
        <v>0</v>
      </c>
      <c r="T9" s="107">
        <v>0</v>
      </c>
      <c r="U9" s="107">
        <v>0</v>
      </c>
      <c r="V9" s="107">
        <v>0</v>
      </c>
      <c r="W9" s="107">
        <v>0</v>
      </c>
      <c r="X9" s="107">
        <v>0</v>
      </c>
      <c r="Y9" s="115">
        <v>0</v>
      </c>
      <c r="Z9" s="120">
        <v>0</v>
      </c>
    </row>
    <row r="10" spans="1:26" x14ac:dyDescent="0.2">
      <c r="A10" s="101" t="s">
        <v>16</v>
      </c>
      <c r="B10" s="105">
        <v>52.800000000000004</v>
      </c>
      <c r="C10" s="106">
        <v>51</v>
      </c>
      <c r="D10" s="106">
        <v>51</v>
      </c>
      <c r="E10" s="106">
        <v>51.6</v>
      </c>
      <c r="F10" s="106">
        <v>51.6</v>
      </c>
      <c r="G10" s="106">
        <v>60.6</v>
      </c>
      <c r="H10" s="106">
        <v>71.400000000000006</v>
      </c>
      <c r="I10" s="106">
        <v>97.2</v>
      </c>
      <c r="J10" s="106">
        <v>100.8</v>
      </c>
      <c r="K10" s="107">
        <v>100.2</v>
      </c>
      <c r="L10" s="107">
        <v>93</v>
      </c>
      <c r="M10" s="107">
        <v>94.2</v>
      </c>
      <c r="N10" s="107">
        <v>91.8</v>
      </c>
      <c r="O10" s="107">
        <v>91.8</v>
      </c>
      <c r="P10" s="107">
        <v>75.600000000000009</v>
      </c>
      <c r="Q10" s="107">
        <v>78</v>
      </c>
      <c r="R10" s="107">
        <v>88.2</v>
      </c>
      <c r="S10" s="107">
        <v>84.600000000000009</v>
      </c>
      <c r="T10" s="107">
        <v>93</v>
      </c>
      <c r="U10" s="107">
        <v>91.8</v>
      </c>
      <c r="V10" s="107">
        <v>88.2</v>
      </c>
      <c r="W10" s="107">
        <v>78</v>
      </c>
      <c r="X10" s="107">
        <v>66</v>
      </c>
      <c r="Y10" s="115">
        <v>58.800000000000004</v>
      </c>
      <c r="Z10" s="120">
        <v>1861.1999999999998</v>
      </c>
    </row>
    <row r="11" spans="1:26" x14ac:dyDescent="0.2">
      <c r="A11" s="101" t="s">
        <v>17</v>
      </c>
      <c r="B11" s="105">
        <v>33.799999999999997</v>
      </c>
      <c r="C11" s="106">
        <v>33</v>
      </c>
      <c r="D11" s="106">
        <v>32.6</v>
      </c>
      <c r="E11" s="106">
        <v>32.200000000000003</v>
      </c>
      <c r="F11" s="106">
        <v>32.4</v>
      </c>
      <c r="G11" s="106">
        <v>37.800000000000004</v>
      </c>
      <c r="H11" s="106">
        <v>45.4</v>
      </c>
      <c r="I11" s="106">
        <v>67.8</v>
      </c>
      <c r="J11" s="106">
        <v>67.8</v>
      </c>
      <c r="K11" s="107">
        <v>63.2</v>
      </c>
      <c r="L11" s="107">
        <v>59.4</v>
      </c>
      <c r="M11" s="107">
        <v>59.6</v>
      </c>
      <c r="N11" s="107">
        <v>59</v>
      </c>
      <c r="O11" s="107">
        <v>58.4</v>
      </c>
      <c r="P11" s="107">
        <v>44.800000000000004</v>
      </c>
      <c r="Q11" s="107">
        <v>48.800000000000004</v>
      </c>
      <c r="R11" s="107">
        <v>57</v>
      </c>
      <c r="S11" s="107">
        <v>55</v>
      </c>
      <c r="T11" s="107">
        <v>60.4</v>
      </c>
      <c r="U11" s="107">
        <v>58</v>
      </c>
      <c r="V11" s="107">
        <v>59.6</v>
      </c>
      <c r="W11" s="107">
        <v>51.4</v>
      </c>
      <c r="X11" s="107">
        <v>42.4</v>
      </c>
      <c r="Y11" s="115">
        <v>36.200000000000003</v>
      </c>
      <c r="Z11" s="120">
        <v>1196</v>
      </c>
    </row>
    <row r="12" spans="1:26" x14ac:dyDescent="0.2">
      <c r="A12" s="101" t="s">
        <v>18</v>
      </c>
      <c r="B12" s="105">
        <v>7</v>
      </c>
      <c r="C12" s="106">
        <v>6.2</v>
      </c>
      <c r="D12" s="106">
        <v>6.4</v>
      </c>
      <c r="E12" s="106">
        <v>6.2</v>
      </c>
      <c r="F12" s="106">
        <v>7</v>
      </c>
      <c r="G12" s="106">
        <v>9.2000000000000011</v>
      </c>
      <c r="H12" s="106">
        <v>9.4</v>
      </c>
      <c r="I12" s="106">
        <v>11.8</v>
      </c>
      <c r="J12" s="106">
        <v>10.6</v>
      </c>
      <c r="K12" s="107">
        <v>15.6</v>
      </c>
      <c r="L12" s="107">
        <v>14</v>
      </c>
      <c r="M12" s="107">
        <v>13.4</v>
      </c>
      <c r="N12" s="107">
        <v>13.8</v>
      </c>
      <c r="O12" s="107">
        <v>12.200000000000001</v>
      </c>
      <c r="P12" s="107">
        <v>10.6</v>
      </c>
      <c r="Q12" s="107">
        <v>12.200000000000001</v>
      </c>
      <c r="R12" s="107">
        <v>11.4</v>
      </c>
      <c r="S12" s="107">
        <v>11</v>
      </c>
      <c r="T12" s="107">
        <v>15.8</v>
      </c>
      <c r="U12" s="107">
        <v>13.6</v>
      </c>
      <c r="V12" s="107">
        <v>11.8</v>
      </c>
      <c r="W12" s="107">
        <v>11.200000000000001</v>
      </c>
      <c r="X12" s="107">
        <v>9</v>
      </c>
      <c r="Y12" s="115">
        <v>8.8000000000000007</v>
      </c>
      <c r="Z12" s="120">
        <v>258.2</v>
      </c>
    </row>
    <row r="13" spans="1:26" x14ac:dyDescent="0.2">
      <c r="A13" s="101" t="s">
        <v>19</v>
      </c>
      <c r="B13" s="105">
        <v>11</v>
      </c>
      <c r="C13" s="106">
        <v>11</v>
      </c>
      <c r="D13" s="106">
        <v>11.4</v>
      </c>
      <c r="E13" s="106">
        <v>12.4</v>
      </c>
      <c r="F13" s="106">
        <v>11.8</v>
      </c>
      <c r="G13" s="106">
        <v>12.6</v>
      </c>
      <c r="H13" s="106">
        <v>16</v>
      </c>
      <c r="I13" s="106">
        <v>16.600000000000001</v>
      </c>
      <c r="J13" s="106">
        <v>21.6</v>
      </c>
      <c r="K13" s="107">
        <v>21.2</v>
      </c>
      <c r="L13" s="107">
        <v>18.8</v>
      </c>
      <c r="M13" s="107">
        <v>20.2</v>
      </c>
      <c r="N13" s="107">
        <v>18.2</v>
      </c>
      <c r="O13" s="107">
        <v>20.400000000000002</v>
      </c>
      <c r="P13" s="107">
        <v>19.8</v>
      </c>
      <c r="Q13" s="107">
        <v>16</v>
      </c>
      <c r="R13" s="107">
        <v>19</v>
      </c>
      <c r="S13" s="107">
        <v>17.600000000000001</v>
      </c>
      <c r="T13" s="107">
        <v>16.399999999999999</v>
      </c>
      <c r="U13" s="107">
        <v>19.400000000000002</v>
      </c>
      <c r="V13" s="107">
        <v>16</v>
      </c>
      <c r="W13" s="107">
        <v>14.8</v>
      </c>
      <c r="X13" s="107">
        <v>13.8</v>
      </c>
      <c r="Y13" s="115">
        <v>12.8</v>
      </c>
      <c r="Z13" s="120">
        <v>388.8</v>
      </c>
    </row>
    <row r="14" spans="1:26" x14ac:dyDescent="0.2">
      <c r="A14" s="101" t="s">
        <v>20</v>
      </c>
      <c r="B14" s="105">
        <v>0</v>
      </c>
      <c r="C14" s="106">
        <v>0</v>
      </c>
      <c r="D14" s="106">
        <v>0</v>
      </c>
      <c r="E14" s="106">
        <v>0</v>
      </c>
      <c r="F14" s="106">
        <v>0</v>
      </c>
      <c r="G14" s="106">
        <v>0</v>
      </c>
      <c r="H14" s="106">
        <v>0</v>
      </c>
      <c r="I14" s="106">
        <v>0</v>
      </c>
      <c r="J14" s="106">
        <v>0</v>
      </c>
      <c r="K14" s="107">
        <v>0</v>
      </c>
      <c r="L14" s="107">
        <v>0</v>
      </c>
      <c r="M14" s="107">
        <v>0</v>
      </c>
      <c r="N14" s="107">
        <v>0</v>
      </c>
      <c r="O14" s="107">
        <v>0</v>
      </c>
      <c r="P14" s="107">
        <v>0</v>
      </c>
      <c r="Q14" s="107">
        <v>0</v>
      </c>
      <c r="R14" s="107">
        <v>0</v>
      </c>
      <c r="S14" s="107">
        <v>0</v>
      </c>
      <c r="T14" s="107">
        <v>0</v>
      </c>
      <c r="U14" s="107">
        <v>0</v>
      </c>
      <c r="V14" s="107">
        <v>0</v>
      </c>
      <c r="W14" s="107">
        <v>0</v>
      </c>
      <c r="X14" s="107">
        <v>0</v>
      </c>
      <c r="Y14" s="115">
        <v>0</v>
      </c>
      <c r="Z14" s="120">
        <v>0</v>
      </c>
    </row>
    <row r="15" spans="1:26" x14ac:dyDescent="0.2">
      <c r="A15" s="101" t="s">
        <v>21</v>
      </c>
      <c r="B15" s="105">
        <v>56.1</v>
      </c>
      <c r="C15" s="106">
        <v>55</v>
      </c>
      <c r="D15" s="106">
        <v>55</v>
      </c>
      <c r="E15" s="106">
        <v>55</v>
      </c>
      <c r="F15" s="106">
        <v>56.1</v>
      </c>
      <c r="G15" s="106">
        <v>64.900000000000006</v>
      </c>
      <c r="H15" s="106">
        <v>74.8</v>
      </c>
      <c r="I15" s="106">
        <v>101.2</v>
      </c>
      <c r="J15" s="106">
        <v>104.5</v>
      </c>
      <c r="K15" s="107">
        <v>104.5</v>
      </c>
      <c r="L15" s="107">
        <v>95.7</v>
      </c>
      <c r="M15" s="107">
        <v>97.9</v>
      </c>
      <c r="N15" s="107">
        <v>95.7</v>
      </c>
      <c r="O15" s="107">
        <v>94.600000000000009</v>
      </c>
      <c r="P15" s="107">
        <v>79.2</v>
      </c>
      <c r="Q15" s="107">
        <v>82.5</v>
      </c>
      <c r="R15" s="107">
        <v>91.3</v>
      </c>
      <c r="S15" s="107">
        <v>88</v>
      </c>
      <c r="T15" s="107">
        <v>96.8</v>
      </c>
      <c r="U15" s="107">
        <v>95.7</v>
      </c>
      <c r="V15" s="107">
        <v>92.4</v>
      </c>
      <c r="W15" s="107">
        <v>81.400000000000006</v>
      </c>
      <c r="X15" s="107">
        <v>69.3</v>
      </c>
      <c r="Y15" s="115">
        <v>62.7</v>
      </c>
      <c r="Z15" s="120">
        <v>1950.3000000000002</v>
      </c>
    </row>
    <row r="16" spans="1:26" ht="16.5" thickBot="1" x14ac:dyDescent="0.3">
      <c r="A16" s="116" t="s">
        <v>50</v>
      </c>
      <c r="B16" s="117">
        <v>161.102</v>
      </c>
      <c r="C16" s="117">
        <v>156.69200000000001</v>
      </c>
      <c r="D16" s="117">
        <v>156.83200000000002</v>
      </c>
      <c r="E16" s="117">
        <v>157.86200000000002</v>
      </c>
      <c r="F16" s="117">
        <v>159.31399999999999</v>
      </c>
      <c r="G16" s="117">
        <v>185.57400000000001</v>
      </c>
      <c r="H16" s="117">
        <v>217.40199999999999</v>
      </c>
      <c r="I16" s="117">
        <v>295.00200000000001</v>
      </c>
      <c r="J16" s="117">
        <v>305.70799999999997</v>
      </c>
      <c r="K16" s="117">
        <v>305.096</v>
      </c>
      <c r="L16" s="117">
        <v>281.30200000000002</v>
      </c>
      <c r="M16" s="117">
        <v>285.702</v>
      </c>
      <c r="N16" s="117">
        <v>278.90800000000002</v>
      </c>
      <c r="O16" s="117">
        <v>277.80200000000002</v>
      </c>
      <c r="P16" s="117">
        <v>230.40200000000004</v>
      </c>
      <c r="Q16" s="117">
        <v>237.89599999999999</v>
      </c>
      <c r="R16" s="117">
        <v>267.30200000000002</v>
      </c>
      <c r="S16" s="117">
        <v>256.60199999999998</v>
      </c>
      <c r="T16" s="117">
        <v>282.79599999999999</v>
      </c>
      <c r="U16" s="117">
        <v>278.90199999999999</v>
      </c>
      <c r="V16" s="117">
        <v>268.39600000000002</v>
      </c>
      <c r="W16" s="117">
        <v>237.202</v>
      </c>
      <c r="X16" s="117">
        <v>200.89600000000002</v>
      </c>
      <c r="Y16" s="118">
        <v>179.702</v>
      </c>
      <c r="Z16" s="119">
        <v>5664.3940000000002</v>
      </c>
    </row>
    <row r="22" spans="1:26" ht="25.5" x14ac:dyDescent="0.2">
      <c r="A22" s="75"/>
      <c r="B22" s="80"/>
      <c r="C22" s="75"/>
      <c r="D22" s="87" t="s">
        <v>24</v>
      </c>
      <c r="E22" s="80"/>
      <c r="F22" s="80"/>
      <c r="G22" s="80"/>
      <c r="H22" s="80"/>
      <c r="I22" s="80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</row>
    <row r="23" spans="1:26" ht="18.75" x14ac:dyDescent="0.2">
      <c r="A23" s="75"/>
      <c r="B23" s="79"/>
      <c r="C23" s="75"/>
      <c r="D23" s="81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</row>
    <row r="24" spans="1:26" ht="15.75" x14ac:dyDescent="0.2">
      <c r="A24" s="75"/>
      <c r="B24" s="79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7" t="s">
        <v>22</v>
      </c>
    </row>
    <row r="25" spans="1:26" ht="18.75" x14ac:dyDescent="0.2">
      <c r="A25" s="86" t="s">
        <v>13</v>
      </c>
      <c r="B25" s="79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6" t="s">
        <v>12</v>
      </c>
    </row>
    <row r="26" spans="1:26" ht="13.5" thickBot="1" x14ac:dyDescent="0.25">
      <c r="A26" s="75"/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</row>
    <row r="27" spans="1:26" ht="16.5" thickBot="1" x14ac:dyDescent="0.25">
      <c r="A27" s="85" t="s">
        <v>0</v>
      </c>
      <c r="B27" s="88" t="s">
        <v>25</v>
      </c>
      <c r="C27" s="88" t="s">
        <v>26</v>
      </c>
      <c r="D27" s="88" t="s">
        <v>27</v>
      </c>
      <c r="E27" s="88" t="s">
        <v>28</v>
      </c>
      <c r="F27" s="88" t="s">
        <v>29</v>
      </c>
      <c r="G27" s="88" t="s">
        <v>30</v>
      </c>
      <c r="H27" s="88" t="s">
        <v>31</v>
      </c>
      <c r="I27" s="88" t="s">
        <v>32</v>
      </c>
      <c r="J27" s="88" t="s">
        <v>33</v>
      </c>
      <c r="K27" s="88" t="s">
        <v>34</v>
      </c>
      <c r="L27" s="88" t="s">
        <v>35</v>
      </c>
      <c r="M27" s="88" t="s">
        <v>36</v>
      </c>
      <c r="N27" s="88" t="s">
        <v>37</v>
      </c>
      <c r="O27" s="88" t="s">
        <v>38</v>
      </c>
      <c r="P27" s="88" t="s">
        <v>39</v>
      </c>
      <c r="Q27" s="88" t="s">
        <v>40</v>
      </c>
      <c r="R27" s="88" t="s">
        <v>41</v>
      </c>
      <c r="S27" s="88" t="s">
        <v>42</v>
      </c>
      <c r="T27" s="88" t="s">
        <v>43</v>
      </c>
      <c r="U27" s="88" t="s">
        <v>44</v>
      </c>
      <c r="V27" s="88" t="s">
        <v>45</v>
      </c>
      <c r="W27" s="88" t="s">
        <v>46</v>
      </c>
      <c r="X27" s="88" t="s">
        <v>47</v>
      </c>
      <c r="Y27" s="91" t="s">
        <v>48</v>
      </c>
      <c r="Z27" s="89" t="s">
        <v>49</v>
      </c>
    </row>
    <row r="28" spans="1:26" x14ac:dyDescent="0.2">
      <c r="A28" s="78" t="s">
        <v>14</v>
      </c>
      <c r="B28" s="82"/>
      <c r="C28" s="83"/>
      <c r="D28" s="83"/>
      <c r="E28" s="83"/>
      <c r="F28" s="83"/>
      <c r="G28" s="83"/>
      <c r="H28" s="83"/>
      <c r="I28" s="83"/>
      <c r="J28" s="83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92"/>
      <c r="Z28" s="90">
        <v>0</v>
      </c>
    </row>
    <row r="29" spans="1:26" x14ac:dyDescent="0.2">
      <c r="A29" s="78" t="s">
        <v>15</v>
      </c>
      <c r="B29" s="82">
        <v>0</v>
      </c>
      <c r="C29" s="83">
        <v>0</v>
      </c>
      <c r="D29" s="83">
        <v>0</v>
      </c>
      <c r="E29" s="83">
        <v>0</v>
      </c>
      <c r="F29" s="83">
        <v>0</v>
      </c>
      <c r="G29" s="83">
        <v>0</v>
      </c>
      <c r="H29" s="83">
        <v>0</v>
      </c>
      <c r="I29" s="83">
        <v>0</v>
      </c>
      <c r="J29" s="83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92">
        <v>0</v>
      </c>
      <c r="Z29" s="97">
        <v>0</v>
      </c>
    </row>
    <row r="30" spans="1:26" x14ac:dyDescent="0.2">
      <c r="A30" s="78" t="s">
        <v>16</v>
      </c>
      <c r="B30" s="82">
        <v>40.200000000000003</v>
      </c>
      <c r="C30" s="83">
        <v>38.4</v>
      </c>
      <c r="D30" s="83">
        <v>38.4</v>
      </c>
      <c r="E30" s="83">
        <v>38.4</v>
      </c>
      <c r="F30" s="83">
        <v>39</v>
      </c>
      <c r="G30" s="83">
        <v>40.200000000000003</v>
      </c>
      <c r="H30" s="83">
        <v>42</v>
      </c>
      <c r="I30" s="83">
        <v>43.800000000000004</v>
      </c>
      <c r="J30" s="83">
        <v>51</v>
      </c>
      <c r="K30" s="84">
        <v>54.6</v>
      </c>
      <c r="L30" s="84">
        <v>52.2</v>
      </c>
      <c r="M30" s="84">
        <v>52.2</v>
      </c>
      <c r="N30" s="84">
        <v>54</v>
      </c>
      <c r="O30" s="84">
        <v>55.800000000000004</v>
      </c>
      <c r="P30" s="84">
        <v>52.800000000000004</v>
      </c>
      <c r="Q30" s="84">
        <v>51</v>
      </c>
      <c r="R30" s="84">
        <v>54</v>
      </c>
      <c r="S30" s="84">
        <v>48.6</v>
      </c>
      <c r="T30" s="84">
        <v>49.800000000000004</v>
      </c>
      <c r="U30" s="84">
        <v>51</v>
      </c>
      <c r="V30" s="84">
        <v>46.800000000000004</v>
      </c>
      <c r="W30" s="84">
        <v>46.2</v>
      </c>
      <c r="X30" s="84">
        <v>43.800000000000004</v>
      </c>
      <c r="Y30" s="92">
        <v>42.6</v>
      </c>
      <c r="Z30" s="97">
        <v>1126.7999999999997</v>
      </c>
    </row>
    <row r="31" spans="1:26" x14ac:dyDescent="0.2">
      <c r="A31" s="78" t="s">
        <v>17</v>
      </c>
      <c r="B31" s="82">
        <v>21.400000000000002</v>
      </c>
      <c r="C31" s="83">
        <v>21.400000000000002</v>
      </c>
      <c r="D31" s="83">
        <v>20.2</v>
      </c>
      <c r="E31" s="83">
        <v>20.400000000000002</v>
      </c>
      <c r="F31" s="83">
        <v>20.8</v>
      </c>
      <c r="G31" s="83">
        <v>22.2</v>
      </c>
      <c r="H31" s="83">
        <v>22.8</v>
      </c>
      <c r="I31" s="83">
        <v>24</v>
      </c>
      <c r="J31" s="83">
        <v>27</v>
      </c>
      <c r="K31" s="84">
        <v>28.2</v>
      </c>
      <c r="L31" s="84">
        <v>27</v>
      </c>
      <c r="M31" s="84">
        <v>27.6</v>
      </c>
      <c r="N31" s="84">
        <v>30.2</v>
      </c>
      <c r="O31" s="84">
        <v>29.2</v>
      </c>
      <c r="P31" s="84">
        <v>25.2</v>
      </c>
      <c r="Q31" s="84">
        <v>25.8</v>
      </c>
      <c r="R31" s="84">
        <v>27.400000000000002</v>
      </c>
      <c r="S31" s="84">
        <v>26.2</v>
      </c>
      <c r="T31" s="84">
        <v>27.400000000000002</v>
      </c>
      <c r="U31" s="84">
        <v>27.8</v>
      </c>
      <c r="V31" s="84">
        <v>25.8</v>
      </c>
      <c r="W31" s="84">
        <v>26.2</v>
      </c>
      <c r="X31" s="84">
        <v>24.2</v>
      </c>
      <c r="Y31" s="92">
        <v>23</v>
      </c>
      <c r="Z31" s="97">
        <v>601.4</v>
      </c>
    </row>
    <row r="32" spans="1:26" x14ac:dyDescent="0.2">
      <c r="A32" s="78" t="s">
        <v>18</v>
      </c>
      <c r="B32" s="82">
        <v>6.8</v>
      </c>
      <c r="C32" s="83">
        <v>6.2</v>
      </c>
      <c r="D32" s="83">
        <v>6.4</v>
      </c>
      <c r="E32" s="83">
        <v>6.6000000000000005</v>
      </c>
      <c r="F32" s="83">
        <v>6.2</v>
      </c>
      <c r="G32" s="83">
        <v>6.6000000000000005</v>
      </c>
      <c r="H32" s="83">
        <v>7</v>
      </c>
      <c r="I32" s="83">
        <v>7.2</v>
      </c>
      <c r="J32" s="83">
        <v>7.8</v>
      </c>
      <c r="K32" s="84">
        <v>8.4</v>
      </c>
      <c r="L32" s="84">
        <v>8.4</v>
      </c>
      <c r="M32" s="84">
        <v>7.6000000000000005</v>
      </c>
      <c r="N32" s="84">
        <v>8.4</v>
      </c>
      <c r="O32" s="84">
        <v>7.8</v>
      </c>
      <c r="P32" s="84">
        <v>7.6000000000000005</v>
      </c>
      <c r="Q32" s="84">
        <v>7.6000000000000005</v>
      </c>
      <c r="R32" s="84">
        <v>8.8000000000000007</v>
      </c>
      <c r="S32" s="84">
        <v>7.8</v>
      </c>
      <c r="T32" s="84">
        <v>8.6</v>
      </c>
      <c r="U32" s="84">
        <v>8.8000000000000007</v>
      </c>
      <c r="V32" s="84">
        <v>7.6000000000000005</v>
      </c>
      <c r="W32" s="84">
        <v>7.2</v>
      </c>
      <c r="X32" s="84">
        <v>6.6000000000000005</v>
      </c>
      <c r="Y32" s="92">
        <v>6.8</v>
      </c>
      <c r="Z32" s="97">
        <v>178.79999999999998</v>
      </c>
    </row>
    <row r="33" spans="1:26" x14ac:dyDescent="0.2">
      <c r="A33" s="78" t="s">
        <v>19</v>
      </c>
      <c r="B33" s="82">
        <v>11.200000000000001</v>
      </c>
      <c r="C33" s="83">
        <v>10.4</v>
      </c>
      <c r="D33" s="83">
        <v>10.8</v>
      </c>
      <c r="E33" s="83">
        <v>11.4</v>
      </c>
      <c r="F33" s="83">
        <v>10.8</v>
      </c>
      <c r="G33" s="83">
        <v>11.200000000000001</v>
      </c>
      <c r="H33" s="83">
        <v>11.6</v>
      </c>
      <c r="I33" s="83">
        <v>11.4</v>
      </c>
      <c r="J33" s="83">
        <v>16</v>
      </c>
      <c r="K33" s="84">
        <v>17.2</v>
      </c>
      <c r="L33" s="84">
        <v>16.2</v>
      </c>
      <c r="M33" s="84">
        <v>15.8</v>
      </c>
      <c r="N33" s="84">
        <v>14.8</v>
      </c>
      <c r="O33" s="84">
        <v>18</v>
      </c>
      <c r="P33" s="84">
        <v>19.400000000000002</v>
      </c>
      <c r="Q33" s="84">
        <v>16.8</v>
      </c>
      <c r="R33" s="84">
        <v>16.8</v>
      </c>
      <c r="S33" s="84">
        <v>13.6</v>
      </c>
      <c r="T33" s="84">
        <v>13.200000000000001</v>
      </c>
      <c r="U33" s="84">
        <v>13.8</v>
      </c>
      <c r="V33" s="84">
        <v>12.6</v>
      </c>
      <c r="W33" s="84">
        <v>12.4</v>
      </c>
      <c r="X33" s="84">
        <v>12.200000000000001</v>
      </c>
      <c r="Y33" s="92">
        <v>12</v>
      </c>
      <c r="Z33" s="97">
        <v>329.60000000000008</v>
      </c>
    </row>
    <row r="34" spans="1:26" x14ac:dyDescent="0.2">
      <c r="A34" s="78" t="s">
        <v>20</v>
      </c>
      <c r="B34" s="82">
        <v>0</v>
      </c>
      <c r="C34" s="83">
        <v>0</v>
      </c>
      <c r="D34" s="83">
        <v>0</v>
      </c>
      <c r="E34" s="83">
        <v>0</v>
      </c>
      <c r="F34" s="83">
        <v>0</v>
      </c>
      <c r="G34" s="83">
        <v>0</v>
      </c>
      <c r="H34" s="83">
        <v>0</v>
      </c>
      <c r="I34" s="83">
        <v>0</v>
      </c>
      <c r="J34" s="83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92">
        <v>0</v>
      </c>
      <c r="Z34" s="97">
        <v>0</v>
      </c>
    </row>
    <row r="35" spans="1:26" x14ac:dyDescent="0.2">
      <c r="A35" s="78" t="s">
        <v>21</v>
      </c>
      <c r="B35" s="82">
        <v>44</v>
      </c>
      <c r="C35" s="83">
        <v>42.9</v>
      </c>
      <c r="D35" s="83">
        <v>41.800000000000004</v>
      </c>
      <c r="E35" s="83">
        <v>42.9</v>
      </c>
      <c r="F35" s="83">
        <v>42.9</v>
      </c>
      <c r="G35" s="83">
        <v>45.1</v>
      </c>
      <c r="H35" s="83">
        <v>47.300000000000004</v>
      </c>
      <c r="I35" s="83">
        <v>47.300000000000004</v>
      </c>
      <c r="J35" s="83">
        <v>53.9</v>
      </c>
      <c r="K35" s="84">
        <v>57.2</v>
      </c>
      <c r="L35" s="84">
        <v>53.9</v>
      </c>
      <c r="M35" s="84">
        <v>55</v>
      </c>
      <c r="N35" s="84">
        <v>57.2</v>
      </c>
      <c r="O35" s="84">
        <v>57.2</v>
      </c>
      <c r="P35" s="84">
        <v>56.1</v>
      </c>
      <c r="Q35" s="84">
        <v>53.9</v>
      </c>
      <c r="R35" s="84">
        <v>56.1</v>
      </c>
      <c r="S35" s="84">
        <v>51.7</v>
      </c>
      <c r="T35" s="84">
        <v>53.9</v>
      </c>
      <c r="U35" s="84">
        <v>53.9</v>
      </c>
      <c r="V35" s="84">
        <v>50.6</v>
      </c>
      <c r="W35" s="84">
        <v>48.4</v>
      </c>
      <c r="X35" s="84">
        <v>47.300000000000004</v>
      </c>
      <c r="Y35" s="92">
        <v>45.1</v>
      </c>
      <c r="Z35" s="97">
        <v>1205.6000000000001</v>
      </c>
    </row>
    <row r="36" spans="1:26" ht="16.5" thickBot="1" x14ac:dyDescent="0.3">
      <c r="A36" s="93" t="s">
        <v>50</v>
      </c>
      <c r="B36" s="94">
        <v>123.60000000000001</v>
      </c>
      <c r="C36" s="94">
        <v>119.30000000000001</v>
      </c>
      <c r="D36" s="94">
        <v>117.6</v>
      </c>
      <c r="E36" s="94">
        <v>119.69999999999999</v>
      </c>
      <c r="F36" s="94">
        <v>119.69999999999999</v>
      </c>
      <c r="G36" s="94">
        <v>125.30000000000001</v>
      </c>
      <c r="H36" s="94">
        <v>130.69999999999999</v>
      </c>
      <c r="I36" s="94">
        <v>133.70000000000002</v>
      </c>
      <c r="J36" s="94">
        <v>155.69999999999999</v>
      </c>
      <c r="K36" s="94">
        <v>165.60000000000002</v>
      </c>
      <c r="L36" s="94">
        <v>157.70000000000002</v>
      </c>
      <c r="M36" s="94">
        <v>158.19999999999999</v>
      </c>
      <c r="N36" s="94">
        <v>164.60000000000002</v>
      </c>
      <c r="O36" s="94">
        <v>168</v>
      </c>
      <c r="P36" s="94">
        <v>161.1</v>
      </c>
      <c r="Q36" s="94">
        <v>155.1</v>
      </c>
      <c r="R36" s="94">
        <v>163.1</v>
      </c>
      <c r="S36" s="94">
        <v>147.89999999999998</v>
      </c>
      <c r="T36" s="94">
        <v>152.9</v>
      </c>
      <c r="U36" s="94">
        <v>155.29999999999998</v>
      </c>
      <c r="V36" s="94">
        <v>143.4</v>
      </c>
      <c r="W36" s="94">
        <v>140.4</v>
      </c>
      <c r="X36" s="94">
        <v>134.1</v>
      </c>
      <c r="Y36" s="95">
        <v>129.5</v>
      </c>
      <c r="Z36" s="96">
        <v>3442.2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2022-06-24T11:19:32Z</dcterms:modified>
</cp:coreProperties>
</file>